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/>
  <mc:AlternateContent xmlns:mc="http://schemas.openxmlformats.org/markup-compatibility/2006">
    <mc:Choice Requires="x15">
      <x15ac:absPath xmlns:x15ac="http://schemas.microsoft.com/office/spreadsheetml/2010/11/ac" url="G:\MAELVI\2. TITULADA VIRTUAL\2. Mercadeo y Ventas TITULADA VIRTUAL\"/>
    </mc:Choice>
  </mc:AlternateContent>
  <xr:revisionPtr revIDLastSave="0" documentId="13_ncr:1_{BAB6F4B3-4B03-4974-906F-A30C83354708}" xr6:coauthVersionLast="47" xr6:coauthVersionMax="47" xr10:uidLastSave="{00000000-0000-0000-0000-000000000000}"/>
  <bookViews>
    <workbookView xWindow="-120" yWindow="-120" windowWidth="29040" windowHeight="15840" tabRatio="598" xr2:uid="{00000000-000D-0000-FFFF-FFFF00000000}"/>
  </bookViews>
  <sheets>
    <sheet name="ANEXO 2 TITULADA VIRTUAL" sheetId="26" r:id="rId1"/>
  </sheets>
  <definedNames>
    <definedName name="_xlnm._FilterDatabase" localSheetId="0" hidden="1">'ANEXO 2 TITULADA VIRTUAL'!$A$15:$U$15</definedName>
    <definedName name="_xlnm.Print_Area" localSheetId="0">'ANEXO 2 TITULADA VIRTUAL'!$A$1:$T$31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8" i="26" l="1"/>
  <c r="L17" i="26"/>
  <c r="Q17" i="26" s="1"/>
  <c r="L16" i="26"/>
  <c r="M16" i="26" s="1"/>
  <c r="M17" i="26" l="1"/>
  <c r="R17" i="26" s="1"/>
  <c r="R16" i="26"/>
  <c r="Q16" i="26"/>
  <c r="M18" i="26" l="1"/>
  <c r="A10" i="26" s="1"/>
  <c r="R18" i="26" l="1"/>
</calcChain>
</file>

<file path=xl/sharedStrings.xml><?xml version="1.0" encoding="utf-8"?>
<sst xmlns="http://schemas.openxmlformats.org/spreadsheetml/2006/main" count="58" uniqueCount="54">
  <si>
    <t>Versión: 01</t>
  </si>
  <si>
    <t>Código: 
GFPI-F-139</t>
  </si>
  <si>
    <t>GESTIÓN DE FORMACIÓN PROFESIONAL INTEGRAL</t>
  </si>
  <si>
    <t>ANEXO 2: PLAN DE CONTRATACIÓN DE INSTRUCTORES  -  APOYOS ADMINISTRATIVOS Y OTROS PERFILES RELACIONADOS CON LA FORMACIÓN PROFESIONAL</t>
  </si>
  <si>
    <t>FORMACION TITULADA VIRTUAL</t>
  </si>
  <si>
    <t>PERIODO : AÑO 2023</t>
  </si>
  <si>
    <t>TOPE GLOBAL PROGRAMADO</t>
  </si>
  <si>
    <t xml:space="preserve">ELABORADO POR:  </t>
  </si>
  <si>
    <t>SALDO</t>
  </si>
  <si>
    <t>Nombre:</t>
  </si>
  <si>
    <t>ADA LORENA CERON ROSERO</t>
  </si>
  <si>
    <t xml:space="preserve">% UTILIZADO: </t>
  </si>
  <si>
    <t>Teléfono:</t>
  </si>
  <si>
    <t>8220122
EXT 22413</t>
  </si>
  <si>
    <t>LUGAR</t>
  </si>
  <si>
    <t>NIVEL</t>
  </si>
  <si>
    <t>NOMBRE DEL PROGRAMA
(TE-TP-TGO)</t>
  </si>
  <si>
    <t>CODIGO DE VACANTE</t>
  </si>
  <si>
    <t>CONTRATO</t>
  </si>
  <si>
    <t>No. CONTRATOS</t>
  </si>
  <si>
    <t>No. DE MESES Y DIAS A CONTRATAR</t>
  </si>
  <si>
    <t>FECHAS PREVISTAS PARA LA CONTRATACIÓN</t>
  </si>
  <si>
    <t>COSTO HONORARIO MES</t>
  </si>
  <si>
    <t>COSTO TOTAL HONORARIOS</t>
  </si>
  <si>
    <t>REQUISITOS - DISEÑO CURRICULAR</t>
  </si>
  <si>
    <t>DURACION DEL PROGRAMA</t>
  </si>
  <si>
    <t>OBSERVACIONES</t>
  </si>
  <si>
    <t>Inicio
 (D-M-A)</t>
  </si>
  <si>
    <t>Terminación
(D-M-A)</t>
  </si>
  <si>
    <t>LÉCTIVA Y PRACTICA</t>
  </si>
  <si>
    <t>MESES</t>
  </si>
  <si>
    <t>DIAS</t>
  </si>
  <si>
    <t>PROFESIONALES</t>
  </si>
  <si>
    <t>COMPETENCIA</t>
  </si>
  <si>
    <t>Requisitos Academicos</t>
  </si>
  <si>
    <t>Experiencia</t>
  </si>
  <si>
    <t>Técnico - Tecnólogo -Profesionales</t>
  </si>
  <si>
    <t>Regional Cauca-Centro de Comercio y Servicios</t>
  </si>
  <si>
    <t>Tecnologo</t>
  </si>
  <si>
    <t>GESTIÓN DE MERCADOS</t>
  </si>
  <si>
    <t>Prestación de servicios</t>
  </si>
  <si>
    <t>PROYECTAR EL MERCADO DE ACUERDO CON EL TIPO DE PRODUCTO O SERVICIO Y
CARACTERÍSTICAS DE LOS CONSUMIDORES Y USUARIOS</t>
  </si>
  <si>
    <t>"Requisitos academicos: El Programa Requiere De Un Equipo De Instructores Técnicos, Conformado Por:
Profesional Universitario O Tecnólogo En Administración De Empresas, Contaduría Y/O Ciencias Afines.
Profesional Universitario O Tecnólogo En Mercadología; Mercadeo Y Publicidad; Mercadeo Publicidad Y Ventas; Mercadotecnia.
Profesional O Tecnólogo En Programas De Formación Relacionados Con Los Procesos De Gestión Logística En La Cadena De Abastecimiento. Experiencia Laboral ¿Mínimo 24 (Meses) Con El Ejercicio De La Profesión U Oficio Objeto De La Formación Profesional Y Un Año En Labores De Docencia En Mercadeo"</t>
  </si>
  <si>
    <t>Experiencia Laboral ¿Mínimo 24 (Meses) Con El Ejercicio De La Profesión U Oficio Objeto De La Formación Profesional Y Un Año En Labores De Docencia En Mercadeo"</t>
  </si>
  <si>
    <t>24 MESES</t>
  </si>
  <si>
    <t>Técnico</t>
  </si>
  <si>
    <t>DESARROLLO PUBLICITARIO.</t>
  </si>
  <si>
    <t>ORIENTAR INVESTIGACIÓN FORMATIVA SEGÚN REFERENTES TÉCNICOS</t>
  </si>
  <si>
    <t xml:space="preserve">"Requisitos académicos: alternativa 1: el programa requiere de un equipo de instructores para orientar la competencia conformado por profesionales de las siguientes áreas: Título Profesional Universitario En Disciplina Académica Del Núcleo Básico De Conocimiento En: Artes Plásticas, Visuales Y Afines, Diseño, Publicidad Y Afines Administración, Economía O Ingeniería Industrial Y Afines. Estas Profesiones Deben Estar Asociadas A Los Programas De Formación Que Impartirá En Su Desempeño Y Se Citan Los Títulos Obtenidos, Núcleos Básicos De Conocimiento Y Áreas De Conocimiento: Publicista, Diseñador Gráfico, Diseñador Industrial, Ingeniero De Mercados, Ingeniero Industrial, Administración De Empresas, Mercadólogo, Profesional En Mercadeo Y Publicidad.
 </t>
  </si>
  <si>
    <t>veinticuatro (24) meses de experiencia después de obtener título profesionalde los cuales doce (12) meses estarán relacionados con el ejercicio de la profesión u oficio objeto de la formación profesional y doce (12) meses en labores de docencia y con el programa de formación alternativa 2: treinta (30) meses de experiencia después de obtener el título o certificación de estudiosde los cuales dieciocho (18) meses, estarán relacionados con el ejercicio de la profesión u oficio objeto de la formación profesional y doce (12) meses en labores de docencia y con el programa de formación"</t>
  </si>
  <si>
    <t>15 MESES</t>
  </si>
  <si>
    <t>TOTALES</t>
  </si>
  <si>
    <t>JOHN JAIRO MOTTA CALDERON</t>
  </si>
  <si>
    <t>Subdirector del Centro de Comercio y Servicios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</si>
</sst>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indexed="8"/>
      <name val="Arial"/>
      <family val="2"/>
    </font>
    <font>
      <sz val="9"/>
      <name val="Arial"/>
      <family val="2"/>
    </font>
    <font>
      <sz val="11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9"/>
      <color theme="1"/>
      <name val="Arial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sz val="8"/>
      <name val="Calibri"/>
      <family val="2"/>
      <scheme val="minor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0">
    <xf numFmtId="0" fontId="0" fillId="0" borderId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8" fillId="0" borderId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92">
    <xf numFmtId="0" fontId="0" fillId="0" borderId="0" xfId="0"/>
    <xf numFmtId="165" fontId="2" fillId="0" borderId="1" xfId="3" applyNumberFormat="1" applyFont="1" applyFill="1" applyBorder="1" applyAlignment="1">
      <alignment horizontal="center" vertical="center" wrapText="1"/>
    </xf>
    <xf numFmtId="165" fontId="2" fillId="0" borderId="1" xfId="3" applyNumberFormat="1" applyFont="1" applyFill="1" applyBorder="1" applyAlignment="1">
      <alignment horizontal="left" vertical="center" wrapText="1"/>
    </xf>
    <xf numFmtId="165" fontId="2" fillId="0" borderId="2" xfId="3" applyNumberFormat="1" applyFont="1" applyFill="1" applyBorder="1" applyAlignment="1">
      <alignment horizontal="center" vertical="center" wrapText="1"/>
    </xf>
    <xf numFmtId="165" fontId="2" fillId="0" borderId="3" xfId="3" applyNumberFormat="1" applyFont="1" applyFill="1" applyBorder="1" applyAlignment="1">
      <alignment horizontal="center" vertical="center" wrapText="1"/>
    </xf>
    <xf numFmtId="165" fontId="2" fillId="0" borderId="0" xfId="3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9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1" xfId="5" applyFont="1" applyBorder="1" applyAlignment="1">
      <alignment horizontal="left"/>
    </xf>
    <xf numFmtId="0" fontId="2" fillId="0" borderId="0" xfId="5" applyFont="1" applyAlignment="1">
      <alignment horizontal="left"/>
    </xf>
    <xf numFmtId="0" fontId="2" fillId="0" borderId="1" xfId="5" applyFont="1" applyBorder="1" applyAlignment="1">
      <alignment horizontal="left" vertical="center"/>
    </xf>
    <xf numFmtId="0" fontId="3" fillId="0" borderId="1" xfId="5" applyFont="1" applyBorder="1" applyAlignment="1">
      <alignment horizontal="left" vertical="center"/>
    </xf>
    <xf numFmtId="0" fontId="3" fillId="0" borderId="1" xfId="5" applyFont="1" applyBorder="1" applyAlignment="1">
      <alignment horizontal="center" vertical="center"/>
    </xf>
    <xf numFmtId="0" fontId="3" fillId="0" borderId="1" xfId="5" applyFont="1" applyBorder="1" applyAlignment="1">
      <alignment horizontal="left" vertical="center" wrapText="1"/>
    </xf>
    <xf numFmtId="3" fontId="2" fillId="0" borderId="1" xfId="5" applyNumberFormat="1" applyFont="1" applyBorder="1" applyAlignment="1">
      <alignment horizontal="center" vertical="center" wrapText="1"/>
    </xf>
    <xf numFmtId="9" fontId="2" fillId="0" borderId="1" xfId="5" applyNumberFormat="1" applyFont="1" applyBorder="1" applyAlignment="1">
      <alignment horizontal="center" vertical="center" wrapText="1"/>
    </xf>
    <xf numFmtId="0" fontId="9" fillId="0" borderId="1" xfId="0" applyFont="1" applyBorder="1"/>
    <xf numFmtId="3" fontId="2" fillId="0" borderId="2" xfId="5" applyNumberFormat="1" applyFont="1" applyBorder="1" applyAlignment="1">
      <alignment horizontal="center" vertical="center" wrapText="1"/>
    </xf>
    <xf numFmtId="0" fontId="3" fillId="0" borderId="1" xfId="5" applyFont="1" applyBorder="1" applyAlignment="1">
      <alignment horizontal="center" vertical="center" wrapText="1"/>
    </xf>
    <xf numFmtId="3" fontId="2" fillId="0" borderId="13" xfId="5" applyNumberFormat="1" applyFont="1" applyBorder="1" applyAlignment="1">
      <alignment horizontal="center" vertical="center" wrapText="1"/>
    </xf>
    <xf numFmtId="3" fontId="3" fillId="0" borderId="1" xfId="5" applyNumberFormat="1" applyFont="1" applyBorder="1" applyAlignment="1">
      <alignment horizontal="center" vertical="center" wrapText="1"/>
    </xf>
    <xf numFmtId="0" fontId="9" fillId="0" borderId="3" xfId="0" applyFont="1" applyBorder="1"/>
    <xf numFmtId="3" fontId="5" fillId="0" borderId="1" xfId="5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3" fontId="17" fillId="0" borderId="1" xfId="5" applyNumberFormat="1" applyFont="1" applyBorder="1" applyAlignment="1">
      <alignment horizontal="center" vertical="center" wrapText="1"/>
    </xf>
    <xf numFmtId="14" fontId="3" fillId="0" borderId="1" xfId="5" applyNumberFormat="1" applyFont="1" applyBorder="1" applyAlignment="1">
      <alignment horizontal="center" vertical="center" wrapText="1"/>
    </xf>
    <xf numFmtId="3" fontId="13" fillId="0" borderId="1" xfId="0" applyNumberFormat="1" applyFont="1" applyBorder="1"/>
    <xf numFmtId="3" fontId="15" fillId="0" borderId="1" xfId="0" applyNumberFormat="1" applyFont="1" applyBorder="1" applyAlignment="1">
      <alignment horizontal="center"/>
    </xf>
    <xf numFmtId="41" fontId="9" fillId="0" borderId="1" xfId="2" applyFont="1" applyFill="1" applyBorder="1"/>
    <xf numFmtId="0" fontId="10" fillId="0" borderId="0" xfId="0" applyFont="1"/>
    <xf numFmtId="3" fontId="9" fillId="0" borderId="0" xfId="0" applyNumberFormat="1" applyFont="1"/>
    <xf numFmtId="43" fontId="9" fillId="0" borderId="0" xfId="1" applyFont="1" applyFill="1"/>
    <xf numFmtId="41" fontId="9" fillId="0" borderId="0" xfId="2" applyFont="1" applyFill="1" applyBorder="1"/>
    <xf numFmtId="43" fontId="9" fillId="0" borderId="0" xfId="0" applyNumberFormat="1" applyFont="1"/>
    <xf numFmtId="41" fontId="9" fillId="0" borderId="0" xfId="2" applyFont="1" applyFill="1"/>
    <xf numFmtId="0" fontId="2" fillId="0" borderId="11" xfId="5" applyFont="1" applyBorder="1" applyAlignment="1">
      <alignment horizontal="center" vertical="center" wrapText="1"/>
    </xf>
    <xf numFmtId="0" fontId="2" fillId="0" borderId="7" xfId="5" applyFont="1" applyBorder="1" applyAlignment="1">
      <alignment horizontal="center" vertical="center" wrapText="1"/>
    </xf>
    <xf numFmtId="0" fontId="2" fillId="0" borderId="15" xfId="5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4" fontId="5" fillId="2" borderId="1" xfId="0" applyNumberFormat="1" applyFont="1" applyFill="1" applyBorder="1" applyAlignment="1">
      <alignment horizontal="center" vertical="center"/>
    </xf>
    <xf numFmtId="41" fontId="5" fillId="2" borderId="1" xfId="2" applyFont="1" applyFill="1" applyBorder="1" applyAlignment="1">
      <alignment vertical="center"/>
    </xf>
    <xf numFmtId="3" fontId="5" fillId="2" borderId="1" xfId="5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wrapText="1"/>
    </xf>
    <xf numFmtId="41" fontId="5" fillId="2" borderId="1" xfId="2" applyFont="1" applyFill="1" applyBorder="1" applyAlignment="1">
      <alignment horizontal="center" vertical="center"/>
    </xf>
    <xf numFmtId="0" fontId="9" fillId="2" borderId="0" xfId="0" applyFont="1" applyFill="1"/>
    <xf numFmtId="3" fontId="5" fillId="2" borderId="0" xfId="5" applyNumberFormat="1" applyFont="1" applyFill="1" applyAlignment="1">
      <alignment horizontal="center" vertical="center" wrapText="1"/>
    </xf>
    <xf numFmtId="0" fontId="0" fillId="2" borderId="12" xfId="0" applyFill="1" applyBorder="1" applyAlignment="1">
      <alignment vertical="center" wrapText="1"/>
    </xf>
    <xf numFmtId="0" fontId="2" fillId="0" borderId="1" xfId="5" applyFont="1" applyBorder="1" applyAlignment="1">
      <alignment horizontal="left"/>
    </xf>
    <xf numFmtId="0" fontId="2" fillId="0" borderId="3" xfId="5" applyFont="1" applyBorder="1" applyAlignment="1">
      <alignment horizontal="center" vertical="center" wrapText="1"/>
    </xf>
    <xf numFmtId="0" fontId="2" fillId="0" borderId="4" xfId="5" applyFont="1" applyBorder="1" applyAlignment="1">
      <alignment horizontal="center" vertical="center" wrapText="1"/>
    </xf>
    <xf numFmtId="0" fontId="2" fillId="0" borderId="11" xfId="5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2" fillId="0" borderId="1" xfId="5" applyFont="1" applyBorder="1" applyAlignment="1">
      <alignment horizontal="center" vertical="center"/>
    </xf>
    <xf numFmtId="0" fontId="2" fillId="0" borderId="6" xfId="5" applyFont="1" applyBorder="1" applyAlignment="1">
      <alignment horizontal="center"/>
    </xf>
    <xf numFmtId="0" fontId="2" fillId="0" borderId="1" xfId="5" applyFont="1" applyBorder="1" applyAlignment="1">
      <alignment horizontal="center"/>
    </xf>
    <xf numFmtId="0" fontId="2" fillId="0" borderId="2" xfId="5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3" fontId="3" fillId="0" borderId="1" xfId="5" applyNumberFormat="1" applyFont="1" applyBorder="1" applyAlignment="1">
      <alignment horizontal="left" vertical="center" wrapText="1"/>
    </xf>
    <xf numFmtId="0" fontId="3" fillId="0" borderId="1" xfId="5" applyFont="1" applyBorder="1" applyAlignment="1">
      <alignment horizontal="left" vertical="center" wrapText="1"/>
    </xf>
    <xf numFmtId="0" fontId="2" fillId="0" borderId="1" xfId="5" applyFont="1" applyBorder="1" applyAlignment="1">
      <alignment horizontal="left" vertical="center"/>
    </xf>
    <xf numFmtId="3" fontId="2" fillId="0" borderId="7" xfId="5" applyNumberFormat="1" applyFont="1" applyBorder="1" applyAlignment="1">
      <alignment horizontal="center" vertical="center" wrapText="1"/>
    </xf>
    <xf numFmtId="3" fontId="2" fillId="0" borderId="14" xfId="5" applyNumberFormat="1" applyFont="1" applyBorder="1" applyAlignment="1">
      <alignment horizontal="center" vertical="center" wrapText="1"/>
    </xf>
    <xf numFmtId="3" fontId="2" fillId="0" borderId="8" xfId="5" applyNumberFormat="1" applyFont="1" applyBorder="1" applyAlignment="1">
      <alignment horizontal="center" vertical="center" wrapText="1"/>
    </xf>
    <xf numFmtId="3" fontId="2" fillId="0" borderId="15" xfId="5" applyNumberFormat="1" applyFont="1" applyBorder="1" applyAlignment="1">
      <alignment horizontal="center" vertical="center" wrapText="1"/>
    </xf>
    <xf numFmtId="3" fontId="2" fillId="0" borderId="0" xfId="5" applyNumberFormat="1" applyFont="1" applyAlignment="1">
      <alignment horizontal="center" vertical="center" wrapText="1"/>
    </xf>
    <xf numFmtId="3" fontId="2" fillId="0" borderId="16" xfId="5" applyNumberFormat="1" applyFont="1" applyBorder="1" applyAlignment="1">
      <alignment horizontal="center" vertical="center" wrapText="1"/>
    </xf>
    <xf numFmtId="165" fontId="2" fillId="0" borderId="2" xfId="3" applyNumberFormat="1" applyFont="1" applyFill="1" applyBorder="1" applyAlignment="1">
      <alignment horizontal="left" vertical="center" wrapText="1"/>
    </xf>
    <xf numFmtId="165" fontId="2" fillId="0" borderId="5" xfId="3" applyNumberFormat="1" applyFont="1" applyFill="1" applyBorder="1" applyAlignment="1">
      <alignment horizontal="left" vertical="center" wrapText="1"/>
    </xf>
    <xf numFmtId="165" fontId="2" fillId="0" borderId="6" xfId="3" applyNumberFormat="1" applyFont="1" applyFill="1" applyBorder="1" applyAlignment="1">
      <alignment horizontal="left" vertical="center" wrapText="1"/>
    </xf>
    <xf numFmtId="0" fontId="2" fillId="0" borderId="1" xfId="5" applyFont="1" applyBorder="1" applyAlignment="1">
      <alignment horizontal="left" vertical="center" wrapText="1"/>
    </xf>
    <xf numFmtId="0" fontId="12" fillId="0" borderId="0" xfId="0" applyFont="1" applyAlignment="1">
      <alignment horizontal="center"/>
    </xf>
    <xf numFmtId="165" fontId="2" fillId="0" borderId="1" xfId="3" applyNumberFormat="1" applyFont="1" applyFill="1" applyBorder="1" applyAlignment="1">
      <alignment horizontal="center" vertical="center" wrapText="1"/>
    </xf>
    <xf numFmtId="3" fontId="2" fillId="0" borderId="11" xfId="5" applyNumberFormat="1" applyFont="1" applyBorder="1" applyAlignment="1">
      <alignment horizontal="center" vertical="center" wrapText="1"/>
    </xf>
    <xf numFmtId="3" fontId="2" fillId="0" borderId="1" xfId="5" applyNumberFormat="1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/>
    </xf>
    <xf numFmtId="3" fontId="2" fillId="0" borderId="2" xfId="5" applyNumberFormat="1" applyFont="1" applyBorder="1" applyAlignment="1">
      <alignment horizontal="center" vertical="center" wrapText="1"/>
    </xf>
    <xf numFmtId="3" fontId="2" fillId="0" borderId="6" xfId="5" applyNumberFormat="1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2" fillId="0" borderId="7" xfId="5" applyFont="1" applyBorder="1" applyAlignment="1">
      <alignment horizontal="center" vertical="center" wrapText="1"/>
    </xf>
    <xf numFmtId="0" fontId="2" fillId="0" borderId="8" xfId="5" applyFont="1" applyBorder="1" applyAlignment="1">
      <alignment horizontal="center" vertical="center" wrapText="1"/>
    </xf>
    <xf numFmtId="0" fontId="2" fillId="0" borderId="9" xfId="5" applyFont="1" applyBorder="1" applyAlignment="1">
      <alignment horizontal="center" vertical="center" wrapText="1"/>
    </xf>
    <xf numFmtId="0" fontId="2" fillId="0" borderId="10" xfId="5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10">
    <cellStyle name="Millares" xfId="1" builtinId="3"/>
    <cellStyle name="Millares [0]" xfId="2" builtinId="6"/>
    <cellStyle name="Millares [0] 2" xfId="8" xr:uid="{0EF1ABAF-CA96-41A0-97CE-200A7AC97200}"/>
    <cellStyle name="Millares 10" xfId="3" xr:uid="{00000000-0005-0000-0000-000002000000}"/>
    <cellStyle name="Millares 10 2" xfId="9" xr:uid="{D2958175-C115-464A-A9C4-25A4ABD192D1}"/>
    <cellStyle name="Millares 2" xfId="7" xr:uid="{C405BC14-11B3-4DF7-94E4-9C8DD12E098E}"/>
    <cellStyle name="Normal" xfId="0" builtinId="0"/>
    <cellStyle name="Normal 10 2" xfId="4" xr:uid="{00000000-0005-0000-0000-000004000000}"/>
    <cellStyle name="Normal 14" xfId="5" xr:uid="{00000000-0005-0000-0000-000005000000}"/>
    <cellStyle name="Normal 2" xfId="6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447675</xdr:colOff>
      <xdr:row>0</xdr:row>
      <xdr:rowOff>38100</xdr:rowOff>
    </xdr:from>
    <xdr:to>
      <xdr:col>9</xdr:col>
      <xdr:colOff>439371</xdr:colOff>
      <xdr:row>2</xdr:row>
      <xdr:rowOff>66675</xdr:rowOff>
    </xdr:to>
    <xdr:pic>
      <xdr:nvPicPr>
        <xdr:cNvPr id="2" name="Imagen 1" descr="Logotipo SENA">
          <a:extLst>
            <a:ext uri="{FF2B5EF4-FFF2-40B4-BE49-F238E27FC236}">
              <a16:creationId xmlns:a16="http://schemas.microsoft.com/office/drawing/2014/main" id="{6D42393F-71CB-4B60-BC4C-29A893545B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20275" y="38100"/>
          <a:ext cx="70485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838200</xdr:colOff>
      <xdr:row>18</xdr:row>
      <xdr:rowOff>123825</xdr:rowOff>
    </xdr:from>
    <xdr:to>
      <xdr:col>12</xdr:col>
      <xdr:colOff>770051</xdr:colOff>
      <xdr:row>21</xdr:row>
      <xdr:rowOff>295275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C7B7BAB-077A-130B-F711-EBE1D9D450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353800" y="6248400"/>
          <a:ext cx="1970201" cy="13239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8"/>
  <sheetViews>
    <sheetView tabSelected="1" view="pageBreakPreview" topLeftCell="A12" zoomScaleNormal="78" zoomScaleSheetLayoutView="100" workbookViewId="0">
      <selection activeCell="I22" sqref="I22"/>
    </sheetView>
  </sheetViews>
  <sheetFormatPr baseColWidth="10" defaultColWidth="11.42578125" defaultRowHeight="14.25" x14ac:dyDescent="0.2"/>
  <cols>
    <col min="1" max="1" width="22.28515625" style="7" bestFit="1" customWidth="1"/>
    <col min="2" max="2" width="23.5703125" style="7" bestFit="1" customWidth="1"/>
    <col min="3" max="3" width="33.7109375" style="7" customWidth="1"/>
    <col min="4" max="4" width="33.7109375" style="7" hidden="1" customWidth="1"/>
    <col min="5" max="5" width="29.5703125" style="7" customWidth="1"/>
    <col min="6" max="6" width="13.42578125" style="7" customWidth="1"/>
    <col min="7" max="7" width="13.42578125" style="7" hidden="1" customWidth="1"/>
    <col min="8" max="8" width="12.42578125" style="7" customWidth="1"/>
    <col min="9" max="9" width="10.42578125" style="7" customWidth="1"/>
    <col min="10" max="10" width="12.28515625" style="7" customWidth="1"/>
    <col min="11" max="11" width="14" style="7" customWidth="1"/>
    <col min="12" max="12" width="16.5703125" style="7" customWidth="1"/>
    <col min="13" max="13" width="24" style="7" customWidth="1"/>
    <col min="14" max="14" width="32.85546875" style="7" hidden="1" customWidth="1"/>
    <col min="15" max="15" width="62.5703125" style="7" customWidth="1"/>
    <col min="16" max="16" width="36.42578125" style="7" customWidth="1"/>
    <col min="17" max="17" width="13.7109375" style="7" customWidth="1"/>
    <col min="18" max="18" width="13.85546875" style="7" customWidth="1"/>
    <col min="19" max="19" width="12.140625" style="7" bestFit="1" customWidth="1"/>
    <col min="20" max="20" width="19.5703125" style="7" bestFit="1" customWidth="1"/>
    <col min="21" max="16384" width="11.42578125" style="7"/>
  </cols>
  <sheetData>
    <row r="1" spans="1:20" ht="21.75" customHeight="1" x14ac:dyDescent="0.2">
      <c r="A1" s="57"/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6" t="s">
        <v>0</v>
      </c>
    </row>
    <row r="2" spans="1:20" ht="30.75" customHeight="1" x14ac:dyDescent="0.2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8" t="s">
        <v>1</v>
      </c>
    </row>
    <row r="3" spans="1:20" ht="34.5" customHeight="1" x14ac:dyDescent="0.2">
      <c r="A3" s="58" t="s">
        <v>2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</row>
    <row r="4" spans="1:20" x14ac:dyDescent="0.2">
      <c r="A4" s="59" t="s">
        <v>3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</row>
    <row r="5" spans="1:20" x14ac:dyDescent="0.2">
      <c r="A5" s="60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2"/>
    </row>
    <row r="6" spans="1:20" x14ac:dyDescent="0.2">
      <c r="A6" s="63" t="s">
        <v>4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</row>
    <row r="8" spans="1:20" x14ac:dyDescent="0.2">
      <c r="A8" s="53" t="s">
        <v>5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9"/>
      <c r="N8" s="10"/>
      <c r="O8" s="10"/>
      <c r="P8" s="10"/>
      <c r="Q8" s="10"/>
      <c r="R8" s="10"/>
      <c r="S8" s="10"/>
    </row>
    <row r="9" spans="1:20" x14ac:dyDescent="0.2">
      <c r="A9" s="66" t="s">
        <v>6</v>
      </c>
      <c r="B9" s="66"/>
      <c r="C9" s="66"/>
      <c r="D9" s="11"/>
      <c r="E9" s="12"/>
      <c r="F9" s="13"/>
      <c r="G9" s="13"/>
      <c r="H9" s="1"/>
      <c r="I9" s="1"/>
      <c r="J9" s="1"/>
      <c r="K9" s="1"/>
      <c r="L9" s="4"/>
      <c r="M9" s="4"/>
      <c r="N9" s="5"/>
      <c r="O9" s="5"/>
      <c r="P9" s="5"/>
      <c r="Q9" s="5"/>
      <c r="R9" s="5"/>
      <c r="S9" s="5"/>
    </row>
    <row r="10" spans="1:20" x14ac:dyDescent="0.2">
      <c r="A10" s="64">
        <f>M18</f>
        <v>118070485.33333333</v>
      </c>
      <c r="B10" s="65"/>
      <c r="C10" s="65"/>
      <c r="D10" s="14"/>
      <c r="E10" s="14"/>
      <c r="F10" s="15"/>
      <c r="G10" s="15"/>
      <c r="H10" s="1"/>
      <c r="I10" s="1"/>
      <c r="J10" s="13"/>
      <c r="K10" s="3"/>
      <c r="L10" s="73" t="s">
        <v>7</v>
      </c>
      <c r="M10" s="74"/>
      <c r="N10" s="74"/>
      <c r="O10" s="74"/>
      <c r="P10" s="74"/>
      <c r="Q10" s="74"/>
      <c r="R10" s="74"/>
      <c r="S10" s="74"/>
      <c r="T10" s="75"/>
    </row>
    <row r="11" spans="1:20" x14ac:dyDescent="0.2">
      <c r="A11" s="76" t="s">
        <v>8</v>
      </c>
      <c r="B11" s="65"/>
      <c r="C11" s="65"/>
      <c r="D11" s="14"/>
      <c r="E11" s="14"/>
      <c r="F11" s="15"/>
      <c r="G11" s="15"/>
      <c r="H11" s="1"/>
      <c r="I11" s="1"/>
      <c r="J11" s="1"/>
      <c r="K11" s="3"/>
      <c r="L11" s="2" t="s">
        <v>9</v>
      </c>
      <c r="M11" s="74" t="s">
        <v>10</v>
      </c>
      <c r="N11" s="74"/>
      <c r="O11" s="74"/>
      <c r="P11" s="74"/>
      <c r="Q11" s="74"/>
      <c r="R11" s="74"/>
      <c r="S11" s="74"/>
      <c r="T11" s="75"/>
    </row>
    <row r="12" spans="1:20" ht="22.5" x14ac:dyDescent="0.2">
      <c r="A12" s="76" t="s">
        <v>11</v>
      </c>
      <c r="B12" s="65"/>
      <c r="C12" s="65"/>
      <c r="D12" s="14"/>
      <c r="E12" s="14"/>
      <c r="F12" s="16"/>
      <c r="G12" s="16"/>
      <c r="H12" s="1"/>
      <c r="I12" s="1"/>
      <c r="J12" s="1"/>
      <c r="K12" s="3"/>
      <c r="L12" s="1" t="s">
        <v>12</v>
      </c>
      <c r="M12" s="2" t="s">
        <v>13</v>
      </c>
      <c r="N12" s="2"/>
      <c r="O12" s="2"/>
      <c r="P12" s="2"/>
      <c r="Q12" s="2"/>
      <c r="R12" s="2"/>
      <c r="S12" s="2"/>
      <c r="T12" s="17"/>
    </row>
    <row r="13" spans="1:20" ht="42.75" customHeight="1" x14ac:dyDescent="0.2">
      <c r="A13" s="84" t="s">
        <v>14</v>
      </c>
      <c r="B13" s="54" t="s">
        <v>15</v>
      </c>
      <c r="C13" s="54" t="s">
        <v>16</v>
      </c>
      <c r="D13" s="54" t="s">
        <v>17</v>
      </c>
      <c r="E13" s="54" t="s">
        <v>18</v>
      </c>
      <c r="F13" s="54" t="s">
        <v>19</v>
      </c>
      <c r="G13" s="40"/>
      <c r="H13" s="87" t="s">
        <v>20</v>
      </c>
      <c r="I13" s="88"/>
      <c r="J13" s="78" t="s">
        <v>21</v>
      </c>
      <c r="K13" s="78"/>
      <c r="L13" s="79" t="s">
        <v>22</v>
      </c>
      <c r="M13" s="79" t="s">
        <v>23</v>
      </c>
      <c r="N13" s="67" t="s">
        <v>24</v>
      </c>
      <c r="O13" s="68"/>
      <c r="P13" s="69"/>
      <c r="Q13" s="79" t="s">
        <v>22</v>
      </c>
      <c r="R13" s="79" t="s">
        <v>23</v>
      </c>
      <c r="S13" s="18" t="s">
        <v>25</v>
      </c>
      <c r="T13" s="81" t="s">
        <v>26</v>
      </c>
    </row>
    <row r="14" spans="1:20" ht="30.75" customHeight="1" x14ac:dyDescent="0.2">
      <c r="A14" s="85"/>
      <c r="B14" s="55"/>
      <c r="C14" s="55"/>
      <c r="D14" s="55"/>
      <c r="E14" s="55"/>
      <c r="F14" s="55"/>
      <c r="G14" s="41"/>
      <c r="H14" s="89"/>
      <c r="I14" s="90"/>
      <c r="J14" s="54" t="s">
        <v>27</v>
      </c>
      <c r="K14" s="54" t="s">
        <v>28</v>
      </c>
      <c r="L14" s="80"/>
      <c r="M14" s="80"/>
      <c r="N14" s="70"/>
      <c r="O14" s="71"/>
      <c r="P14" s="72"/>
      <c r="Q14" s="80"/>
      <c r="R14" s="80"/>
      <c r="S14" s="15" t="s">
        <v>29</v>
      </c>
      <c r="T14" s="58"/>
    </row>
    <row r="15" spans="1:20" ht="18" customHeight="1" x14ac:dyDescent="0.2">
      <c r="A15" s="86"/>
      <c r="B15" s="56"/>
      <c r="C15" s="56"/>
      <c r="D15" s="56"/>
      <c r="E15" s="56"/>
      <c r="F15" s="56"/>
      <c r="G15" s="39"/>
      <c r="H15" s="19" t="s">
        <v>30</v>
      </c>
      <c r="I15" s="19" t="s">
        <v>31</v>
      </c>
      <c r="J15" s="56"/>
      <c r="K15" s="56"/>
      <c r="L15" s="82" t="s">
        <v>32</v>
      </c>
      <c r="M15" s="83"/>
      <c r="N15" s="20" t="s">
        <v>33</v>
      </c>
      <c r="O15" s="20" t="s">
        <v>34</v>
      </c>
      <c r="P15" s="20" t="s">
        <v>35</v>
      </c>
      <c r="Q15" s="82" t="s">
        <v>36</v>
      </c>
      <c r="R15" s="83"/>
      <c r="S15" s="21"/>
      <c r="T15" s="22"/>
    </row>
    <row r="16" spans="1:20" s="50" customFormat="1" ht="76.5" customHeight="1" x14ac:dyDescent="0.25">
      <c r="A16" s="42" t="s">
        <v>37</v>
      </c>
      <c r="B16" s="42" t="s">
        <v>38</v>
      </c>
      <c r="C16" s="42" t="s">
        <v>39</v>
      </c>
      <c r="D16" s="42">
        <v>18071</v>
      </c>
      <c r="E16" s="42" t="s">
        <v>40</v>
      </c>
      <c r="F16" s="43">
        <v>1</v>
      </c>
      <c r="G16" s="43"/>
      <c r="H16" s="44">
        <v>8</v>
      </c>
      <c r="I16" s="44">
        <v>8</v>
      </c>
      <c r="J16" s="45">
        <v>44958</v>
      </c>
      <c r="K16" s="45">
        <v>45148</v>
      </c>
      <c r="L16" s="46">
        <f t="shared" ref="L16:L17" si="0">3560000+(3560000*0.3%)</f>
        <v>3570680</v>
      </c>
      <c r="M16" s="47">
        <f>(H16*L16+(L16/30*I16))*F16</f>
        <v>29517621.333333332</v>
      </c>
      <c r="N16" s="47" t="s">
        <v>41</v>
      </c>
      <c r="O16" s="48" t="s">
        <v>42</v>
      </c>
      <c r="P16" s="47" t="s">
        <v>43</v>
      </c>
      <c r="Q16" s="49">
        <f t="shared" ref="Q16:Q17" si="1">+L16</f>
        <v>3570680</v>
      </c>
      <c r="R16" s="47">
        <f>+M16</f>
        <v>29517621.333333332</v>
      </c>
      <c r="S16" s="47" t="s">
        <v>44</v>
      </c>
      <c r="T16" s="91"/>
    </row>
    <row r="17" spans="1:20" s="50" customFormat="1" ht="76.5" customHeight="1" x14ac:dyDescent="0.2">
      <c r="A17" s="42" t="s">
        <v>37</v>
      </c>
      <c r="B17" s="42" t="s">
        <v>45</v>
      </c>
      <c r="C17" s="42" t="s">
        <v>46</v>
      </c>
      <c r="D17" s="42">
        <v>18283</v>
      </c>
      <c r="E17" s="42" t="s">
        <v>40</v>
      </c>
      <c r="F17" s="43">
        <v>3</v>
      </c>
      <c r="G17" s="43"/>
      <c r="H17" s="44">
        <v>8</v>
      </c>
      <c r="I17" s="44">
        <v>8</v>
      </c>
      <c r="J17" s="45">
        <v>44958</v>
      </c>
      <c r="K17" s="45">
        <v>45148</v>
      </c>
      <c r="L17" s="46">
        <f t="shared" si="0"/>
        <v>3570680</v>
      </c>
      <c r="M17" s="47">
        <f t="shared" ref="M17" si="2">(H17*L17+(L17/30*I17))*F17</f>
        <v>88552864</v>
      </c>
      <c r="N17" s="51" t="s">
        <v>47</v>
      </c>
      <c r="O17" s="52" t="s">
        <v>48</v>
      </c>
      <c r="P17" s="47" t="s">
        <v>49</v>
      </c>
      <c r="Q17" s="49">
        <f t="shared" si="1"/>
        <v>3570680</v>
      </c>
      <c r="R17" s="47">
        <f t="shared" ref="R17" si="3">+M17</f>
        <v>88552864</v>
      </c>
      <c r="S17" s="47" t="s">
        <v>50</v>
      </c>
      <c r="T17" s="91"/>
    </row>
    <row r="18" spans="1:20" x14ac:dyDescent="0.2">
      <c r="A18" s="24" t="s">
        <v>51</v>
      </c>
      <c r="B18" s="25"/>
      <c r="C18" s="26"/>
      <c r="D18" s="26"/>
      <c r="E18" s="27"/>
      <c r="F18" s="28">
        <f>SUM(F16:F17)</f>
        <v>4</v>
      </c>
      <c r="G18" s="28"/>
      <c r="H18" s="29"/>
      <c r="I18" s="21"/>
      <c r="J18" s="15"/>
      <c r="K18" s="17"/>
      <c r="L18" s="30"/>
      <c r="M18" s="31">
        <f>SUM(M16:M17)</f>
        <v>118070485.33333333</v>
      </c>
      <c r="N18" s="31"/>
      <c r="O18" s="31"/>
      <c r="P18" s="31"/>
      <c r="Q18" s="30"/>
      <c r="R18" s="23">
        <f t="shared" ref="R18" si="4">+M18</f>
        <v>118070485.33333333</v>
      </c>
      <c r="S18" s="17"/>
      <c r="T18" s="32"/>
    </row>
    <row r="19" spans="1:20" ht="29.25" customHeight="1" x14ac:dyDescent="0.2">
      <c r="B19" s="33"/>
      <c r="M19" s="34"/>
      <c r="N19" s="34"/>
      <c r="Q19" s="35"/>
      <c r="T19" s="36"/>
    </row>
    <row r="20" spans="1:20" ht="30.75" customHeight="1" x14ac:dyDescent="0.2">
      <c r="M20" s="37"/>
      <c r="N20" s="37"/>
      <c r="O20" s="37"/>
      <c r="P20" s="37"/>
      <c r="Q20" s="37"/>
      <c r="R20" s="37"/>
      <c r="T20" s="38"/>
    </row>
    <row r="21" spans="1:20" ht="30.75" customHeight="1" x14ac:dyDescent="0.2">
      <c r="M21" s="37"/>
      <c r="N21" s="37"/>
      <c r="O21" s="37"/>
      <c r="P21" s="37"/>
      <c r="Q21" s="37"/>
      <c r="R21" s="37"/>
      <c r="T21" s="38"/>
    </row>
    <row r="22" spans="1:20" ht="30.75" customHeight="1" x14ac:dyDescent="0.2">
      <c r="M22" s="37"/>
      <c r="N22" s="37"/>
      <c r="O22" s="37"/>
      <c r="P22" s="37"/>
      <c r="Q22" s="37"/>
      <c r="R22" s="37"/>
      <c r="T22" s="38"/>
    </row>
    <row r="23" spans="1:20" ht="15" x14ac:dyDescent="0.25">
      <c r="A23" s="77" t="s">
        <v>52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</row>
    <row r="24" spans="1:20" ht="15" x14ac:dyDescent="0.25">
      <c r="A24" s="77" t="s">
        <v>53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</row>
    <row r="25" spans="1:20" x14ac:dyDescent="0.2">
      <c r="K25" s="34"/>
    </row>
    <row r="26" spans="1:20" x14ac:dyDescent="0.2">
      <c r="L26" s="34"/>
    </row>
    <row r="27" spans="1:20" x14ac:dyDescent="0.2">
      <c r="J27" s="34"/>
    </row>
    <row r="28" spans="1:20" x14ac:dyDescent="0.2">
      <c r="L28" s="34"/>
    </row>
  </sheetData>
  <mergeCells count="33">
    <mergeCell ref="A23:T23"/>
    <mergeCell ref="A12:C12"/>
    <mergeCell ref="A24:T24"/>
    <mergeCell ref="J13:K13"/>
    <mergeCell ref="L13:L14"/>
    <mergeCell ref="M13:M14"/>
    <mergeCell ref="Q13:Q14"/>
    <mergeCell ref="R13:R14"/>
    <mergeCell ref="T13:T14"/>
    <mergeCell ref="J14:J15"/>
    <mergeCell ref="K14:K15"/>
    <mergeCell ref="L15:M15"/>
    <mergeCell ref="Q15:R15"/>
    <mergeCell ref="A13:A15"/>
    <mergeCell ref="H13:I14"/>
    <mergeCell ref="C13:C15"/>
    <mergeCell ref="T16:T17"/>
    <mergeCell ref="A8:L8"/>
    <mergeCell ref="E13:E15"/>
    <mergeCell ref="F13:F15"/>
    <mergeCell ref="A1:S2"/>
    <mergeCell ref="A3:T3"/>
    <mergeCell ref="A4:T4"/>
    <mergeCell ref="A5:T5"/>
    <mergeCell ref="A6:T6"/>
    <mergeCell ref="A10:C10"/>
    <mergeCell ref="A9:C9"/>
    <mergeCell ref="B13:B15"/>
    <mergeCell ref="D13:D15"/>
    <mergeCell ref="N13:P14"/>
    <mergeCell ref="L10:T10"/>
    <mergeCell ref="A11:C11"/>
    <mergeCell ref="M11:T11"/>
  </mergeCells>
  <phoneticPr fontId="16" type="noConversion"/>
  <pageMargins left="0.7" right="0.7" top="0.75" bottom="0.75" header="0.3" footer="0.3"/>
  <pageSetup scale="23" orientation="landscape" verticalDpi="12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2e3174d-e781-475c-8f27-27a7a6ffc296" xsi:nil="true"/>
    <lcf76f155ced4ddcb4097134ff3c332f xmlns="60375593-0a06-44e1-a54e-19fc02ce848b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8279D214802A84A998E12A84960A850" ma:contentTypeVersion="10" ma:contentTypeDescription="Create a new document." ma:contentTypeScope="" ma:versionID="87e0ff0769a3867dd48ffbbeea785a3a">
  <xsd:schema xmlns:xsd="http://www.w3.org/2001/XMLSchema" xmlns:xs="http://www.w3.org/2001/XMLSchema" xmlns:p="http://schemas.microsoft.com/office/2006/metadata/properties" xmlns:ns2="60375593-0a06-44e1-a54e-19fc02ce848b" xmlns:ns3="02e3174d-e781-475c-8f27-27a7a6ffc296" targetNamespace="http://schemas.microsoft.com/office/2006/metadata/properties" ma:root="true" ma:fieldsID="5e85910eb081f70d1f6529f77577ef20" ns2:_="" ns3:_="">
    <xsd:import namespace="60375593-0a06-44e1-a54e-19fc02ce848b"/>
    <xsd:import namespace="02e3174d-e781-475c-8f27-27a7a6ffc29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375593-0a06-44e1-a54e-19fc02ce848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e3174d-e781-475c-8f27-27a7a6ffc296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317d4f0e-90f8-41b9-b325-41cf891b9b87}" ma:internalName="TaxCatchAll" ma:showField="CatchAllData" ma:web="02e3174d-e781-475c-8f27-27a7a6ffc29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6C5D925-6604-4954-9614-62FF8B68BBE5}">
  <ds:schemaRefs>
    <ds:schemaRef ds:uri="http://schemas.microsoft.com/office/2006/metadata/properties"/>
    <ds:schemaRef ds:uri="http://schemas.microsoft.com/office/infopath/2007/PartnerControls"/>
    <ds:schemaRef ds:uri="02e3174d-e781-475c-8f27-27a7a6ffc296"/>
    <ds:schemaRef ds:uri="60375593-0a06-44e1-a54e-19fc02ce848b"/>
  </ds:schemaRefs>
</ds:datastoreItem>
</file>

<file path=customXml/itemProps2.xml><?xml version="1.0" encoding="utf-8"?>
<ds:datastoreItem xmlns:ds="http://schemas.openxmlformats.org/officeDocument/2006/customXml" ds:itemID="{49BB26F2-D91B-4338-A4C9-AAF12C799D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0375593-0a06-44e1-a54e-19fc02ce848b"/>
    <ds:schemaRef ds:uri="02e3174d-e781-475c-8f27-27a7a6ffc29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1E1966B-92F9-47FF-B7FA-DB828BFFCAD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2 TITULADA VIRTUAL</vt:lpstr>
      <vt:lpstr>'ANEXO 2 TITULADA VIRTUAL'!Área_de_impresión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ADMINISTRADOR1</dc:creator>
  <cp:keywords/>
  <dc:description/>
  <cp:lastModifiedBy>John Jairo Motta Calderon</cp:lastModifiedBy>
  <cp:revision/>
  <dcterms:created xsi:type="dcterms:W3CDTF">2020-02-28T20:30:41Z</dcterms:created>
  <dcterms:modified xsi:type="dcterms:W3CDTF">2023-01-31T22:49:01Z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2022-12-01T15:16:59Z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721c62ee-fe29-4dbf-b10a-39af7589dced</vt:lpwstr>
  </property>
  <property fmtid="{D5CDD505-2E9C-101B-9397-08002B2CF9AE}" pid="8" name="MSIP_Label_1299739c-ad3d-4908-806e-4d91151a6e13_ContentBits">
    <vt:lpwstr>0</vt:lpwstr>
  </property>
  <property fmtid="{D5CDD505-2E9C-101B-9397-08002B2CF9AE}" pid="9" name="ContentTypeId">
    <vt:lpwstr>0x01010048279D214802A84A998E12A84960A850</vt:lpwstr>
  </property>
  <property fmtid="{D5CDD505-2E9C-101B-9397-08002B2CF9AE}" pid="10" name="MediaServiceImageTags">
    <vt:lpwstr/>
  </property>
</Properties>
</file>